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21" i="1" l="1"/>
  <c r="D25" i="1" l="1"/>
  <c r="D37" i="1" l="1"/>
  <c r="D29" i="1"/>
  <c r="D28" i="1" s="1"/>
  <c r="D24" i="1"/>
  <c r="D19" i="1"/>
  <c r="D23" i="1" l="1"/>
  <c r="D36" i="1" s="1"/>
  <c r="D35" i="1" s="1"/>
</calcChain>
</file>

<file path=xl/sharedStrings.xml><?xml version="1.0" encoding="utf-8"?>
<sst xmlns="http://schemas.openxmlformats.org/spreadsheetml/2006/main" count="66" uniqueCount="43">
  <si>
    <t>Міжбюджетні трансферти  на 2026 рік</t>
  </si>
  <si>
    <t>0330120000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</si>
  <si>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</si>
  <si>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</si>
  <si>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</si>
  <si>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</si>
  <si>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</si>
  <si>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</si>
  <si>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І. Трансферти  до загального фонду бюджету</t>
  </si>
  <si>
    <t>Субвенція з державного бюджету місцевим бюджетам для забезпечення окремих видатків районних рад, спрямованих на виконання їх повноважень</t>
  </si>
  <si>
    <t xml:space="preserve">Державний бюджет </t>
  </si>
  <si>
    <t xml:space="preserve"> 41053900</t>
  </si>
  <si>
    <t xml:space="preserve">Інші  субвенції з місцевого бюджету </t>
  </si>
  <si>
    <t xml:space="preserve">Інші субвенції з місцевих бюджетів на  утримання трудового архіву </t>
  </si>
  <si>
    <t>0350300000</t>
  </si>
  <si>
    <t xml:space="preserve">Бюджет Зимнівської сільської територіальної громади </t>
  </si>
  <si>
    <t>0353800000</t>
  </si>
  <si>
    <t>Бюджет Оваднівської сільської територіальної громади</t>
  </si>
  <si>
    <t>Бюджет Устилузької міської територіальної громади</t>
  </si>
  <si>
    <t>Інші  субвенції з місцевого бюджету (інші напрями )</t>
  </si>
  <si>
    <t>0310000000</t>
  </si>
  <si>
    <t>Волинський обласний бюджет</t>
  </si>
  <si>
    <t>на поховання учасників бойових дій та осіб з інвалідністю внаслідок війни</t>
  </si>
  <si>
    <t>пільгове медичне обслуговування осіб, які постраждали внаслідок Чорнобильської катастрофи</t>
  </si>
  <si>
    <t>на компенсаційні виплати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I та II груп</t>
  </si>
  <si>
    <t>субвенція з обласного бджету на утримання районних рад області</t>
  </si>
  <si>
    <t>ІІ. Трансферти 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</si>
  <si>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</si>
  <si>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</si>
  <si>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</si>
  <si>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</si>
  <si>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</si>
  <si>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</si>
  <si>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</si>
  <si>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</si>
  <si>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</si>
  <si>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</si>
  <si>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</si>
  <si>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</si>
  <si>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Додаток 3</t>
  </si>
  <si>
    <t>Субвенція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</si>
  <si>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</si>
  <si>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до наказу начальника районної військової адміністрації  від 22.06.2026 року № 5  "Про внесення змін до наказу від 19.12.2025 року №16  "Про районний бюджет Володимирського району  на 2026 рік"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</si>
</sst>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0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/>
    <xf numFmtId="2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0" fontId="4" fillId="0" borderId="14" xfId="0" applyFont="1" applyBorder="1"/>
    <xf numFmtId="4" fontId="0" fillId="0" borderId="0" xfId="0" applyNumberFormat="1"/>
    <xf numFmtId="0" fontId="5" fillId="0" borderId="0" xfId="0" applyFont="1" applyBorder="1" applyAlignment="1"/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49" fontId="6" fillId="0" borderId="0" xfId="0" applyNumberFormat="1" applyFont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justify" vertical="center" wrapText="1"/>
    </xf>
    <xf numFmtId="0" fontId="5" fillId="0" borderId="11" xfId="1" applyFont="1" applyFill="1" applyBorder="1" applyAlignment="1">
      <alignment horizontal="justify" vertical="center" wrapText="1"/>
    </xf>
    <xf numFmtId="0" fontId="3" fillId="0" borderId="13" xfId="1" applyFont="1" applyFill="1" applyBorder="1" applyAlignment="1">
      <alignment horizontal="center" vertical="center" wrapText="1"/>
    </xf>
  </cellXfs>
  <cellStyles count="3">
    <cellStyle name="Normal_Доходи" xfId="1"/>
    <cellStyle name="Обычный" xfId="0" builtinId="0"/>
    <cellStyle name="Обычный_додато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19" zoomScale="75" zoomScaleNormal="75" workbookViewId="0">
      <selection activeCell="G7" sqref="G7"/>
    </sheetView>
  </sheetViews>
  <sheetFormatPr defaultRowHeight="15" x14ac:dyDescent="0.25"/>
  <cols>
    <col min="1" max="1" width="16.42578125" customWidth="1"/>
    <col min="3" max="3" width="38.28515625" customWidth="1"/>
    <col min="4" max="4" width="18.85546875" customWidth="1"/>
    <col min="5" max="5" width="4" customWidth="1"/>
    <col min="6" max="6" width="10" bestFit="1" customWidth="1"/>
  </cols>
  <sheetData>
    <row r="1" spans="1:5" x14ac:dyDescent="0.25">
      <c r="A1" s="4"/>
      <c r="B1" s="4"/>
      <c r="C1" s="2"/>
      <c r="D1" s="45" t="s">
        <v>39</v>
      </c>
    </row>
    <row r="2" spans="1:5" ht="15" customHeight="1" x14ac:dyDescent="0.25">
      <c r="A2" s="4"/>
      <c r="B2" s="4"/>
      <c r="C2" s="2"/>
      <c r="D2" s="71" t="s">
        <v>42</v>
      </c>
      <c r="E2" s="71"/>
    </row>
    <row r="3" spans="1:5" x14ac:dyDescent="0.25">
      <c r="A3" s="4"/>
      <c r="B3" s="4"/>
      <c r="C3" s="2"/>
      <c r="D3" s="71"/>
      <c r="E3" s="71"/>
    </row>
    <row r="4" spans="1:5" x14ac:dyDescent="0.25">
      <c r="A4" s="4"/>
      <c r="B4" s="4"/>
      <c r="C4" s="2"/>
      <c r="D4" s="71"/>
      <c r="E4" s="71"/>
    </row>
    <row r="5" spans="1:5" x14ac:dyDescent="0.25">
      <c r="A5" s="5"/>
      <c r="B5" s="5"/>
      <c r="C5" s="5"/>
      <c r="D5" s="71"/>
      <c r="E5" s="71"/>
    </row>
    <row r="6" spans="1:5" ht="31.5" customHeight="1" x14ac:dyDescent="0.25">
      <c r="A6" s="5"/>
      <c r="B6" s="5"/>
      <c r="C6" s="5"/>
      <c r="D6" s="71"/>
      <c r="E6" s="71"/>
    </row>
    <row r="7" spans="1:5" x14ac:dyDescent="0.25">
      <c r="A7" s="6"/>
      <c r="B7" s="6"/>
      <c r="C7" s="6" t="s">
        <v>0</v>
      </c>
      <c r="D7" s="6"/>
    </row>
    <row r="8" spans="1:5" x14ac:dyDescent="0.25">
      <c r="A8" s="48" t="s">
        <v>1</v>
      </c>
      <c r="B8" s="48"/>
      <c r="C8" s="48"/>
      <c r="D8" s="48"/>
    </row>
    <row r="9" spans="1:5" x14ac:dyDescent="0.25">
      <c r="A9" s="49" t="s">
        <v>2</v>
      </c>
      <c r="B9" s="49"/>
      <c r="C9" s="49"/>
      <c r="D9" s="49"/>
    </row>
    <row r="10" spans="1:5" x14ac:dyDescent="0.25">
      <c r="A10" s="3"/>
      <c r="B10" s="3"/>
      <c r="C10" s="7"/>
      <c r="D10" s="7"/>
    </row>
    <row r="11" spans="1:5" x14ac:dyDescent="0.25">
      <c r="A11" s="49" t="s">
        <v>3</v>
      </c>
      <c r="B11" s="49"/>
      <c r="C11" s="49"/>
      <c r="D11" s="49"/>
    </row>
    <row r="12" spans="1:5" x14ac:dyDescent="0.25">
      <c r="A12" s="3"/>
      <c r="B12" s="3"/>
      <c r="C12" s="4" t="s">
        <v>4</v>
      </c>
      <c r="D12" s="8" t="s">
        <v>5</v>
      </c>
    </row>
    <row r="13" spans="1:5" x14ac:dyDescent="0.25">
      <c r="A13" s="50" t="s">
        <v>6</v>
      </c>
      <c r="B13" s="52" t="s">
        <v>38</v>
      </c>
      <c r="C13" s="53"/>
      <c r="D13" s="58" t="s">
        <v>7</v>
      </c>
    </row>
    <row r="14" spans="1:5" x14ac:dyDescent="0.25">
      <c r="A14" s="51"/>
      <c r="B14" s="54"/>
      <c r="C14" s="55"/>
      <c r="D14" s="51"/>
    </row>
    <row r="15" spans="1:5" x14ac:dyDescent="0.25">
      <c r="A15" s="51"/>
      <c r="B15" s="54"/>
      <c r="C15" s="55"/>
      <c r="D15" s="51"/>
    </row>
    <row r="16" spans="1:5" x14ac:dyDescent="0.25">
      <c r="A16" s="9"/>
      <c r="B16" s="56"/>
      <c r="C16" s="57"/>
      <c r="D16" s="51"/>
    </row>
    <row r="17" spans="1:6" x14ac:dyDescent="0.25">
      <c r="A17" s="10">
        <v>1</v>
      </c>
      <c r="B17" s="59">
        <v>2</v>
      </c>
      <c r="C17" s="60"/>
      <c r="D17" s="10">
        <v>3</v>
      </c>
    </row>
    <row r="18" spans="1:6" x14ac:dyDescent="0.25">
      <c r="A18" s="10"/>
      <c r="B18" s="61" t="s">
        <v>8</v>
      </c>
      <c r="C18" s="62"/>
      <c r="D18" s="10"/>
    </row>
    <row r="19" spans="1:6" ht="0.75" customHeight="1" x14ac:dyDescent="0.25">
      <c r="A19" s="11">
        <v>41030600</v>
      </c>
      <c r="B19" s="63" t="s">
        <v>9</v>
      </c>
      <c r="C19" s="64"/>
      <c r="D19" s="12">
        <f>D20</f>
        <v>1449400</v>
      </c>
    </row>
    <row r="20" spans="1:6" ht="63.75" hidden="1" customHeight="1" x14ac:dyDescent="0.25">
      <c r="A20" s="10">
        <v>99000000000</v>
      </c>
      <c r="B20" s="59" t="s">
        <v>10</v>
      </c>
      <c r="C20" s="60"/>
      <c r="D20" s="13">
        <v>1449400</v>
      </c>
    </row>
    <row r="21" spans="1:6" ht="37.5" hidden="1" customHeight="1" x14ac:dyDescent="0.25">
      <c r="A21" s="11">
        <v>41050000</v>
      </c>
      <c r="B21" s="67" t="s">
        <v>40</v>
      </c>
      <c r="C21" s="68"/>
      <c r="D21" s="13">
        <f>SUM(D22)</f>
        <v>19385568</v>
      </c>
    </row>
    <row r="22" spans="1:6" ht="93" hidden="1" customHeight="1" x14ac:dyDescent="0.25">
      <c r="A22" s="10">
        <v>41050400</v>
      </c>
      <c r="B22" s="69" t="s">
        <v>41</v>
      </c>
      <c r="C22" s="70"/>
      <c r="D22" s="13">
        <v>19385568</v>
      </c>
    </row>
    <row r="23" spans="1:6" ht="48.75" hidden="1" customHeight="1" x14ac:dyDescent="0.25">
      <c r="A23" s="14" t="s">
        <v>11</v>
      </c>
      <c r="B23" s="65" t="s">
        <v>12</v>
      </c>
      <c r="C23" s="66"/>
      <c r="D23" s="12">
        <f>D24+D28</f>
        <v>962886</v>
      </c>
    </row>
    <row r="24" spans="1:6" ht="0.75" hidden="1" customHeight="1" x14ac:dyDescent="0.25">
      <c r="A24" s="14" t="s">
        <v>11</v>
      </c>
      <c r="B24" s="46" t="s">
        <v>13</v>
      </c>
      <c r="C24" s="47"/>
      <c r="D24" s="15">
        <f>SUM(D25:D27)</f>
        <v>287507</v>
      </c>
    </row>
    <row r="25" spans="1:6" ht="27" hidden="1" customHeight="1" x14ac:dyDescent="0.25">
      <c r="A25" s="16" t="s">
        <v>14</v>
      </c>
      <c r="B25" s="74" t="s">
        <v>15</v>
      </c>
      <c r="C25" s="75"/>
      <c r="D25" s="17">
        <f>178457+7</f>
        <v>178464</v>
      </c>
    </row>
    <row r="26" spans="1:6" ht="0.75" hidden="1" customHeight="1" x14ac:dyDescent="0.25">
      <c r="A26" s="18" t="s">
        <v>16</v>
      </c>
      <c r="B26" s="76" t="s">
        <v>17</v>
      </c>
      <c r="C26" s="77"/>
      <c r="D26" s="19">
        <v>19338</v>
      </c>
    </row>
    <row r="27" spans="1:6" ht="26.25" hidden="1" customHeight="1" x14ac:dyDescent="0.25">
      <c r="A27" s="20">
        <v>350500000</v>
      </c>
      <c r="B27" s="76" t="s">
        <v>18</v>
      </c>
      <c r="C27" s="77"/>
      <c r="D27" s="17">
        <v>89705</v>
      </c>
    </row>
    <row r="28" spans="1:6" ht="35.25" customHeight="1" x14ac:dyDescent="0.25">
      <c r="A28" s="21" t="s">
        <v>11</v>
      </c>
      <c r="B28" s="46" t="s">
        <v>19</v>
      </c>
      <c r="C28" s="47"/>
      <c r="D28" s="22">
        <f>D29</f>
        <v>675379</v>
      </c>
    </row>
    <row r="29" spans="1:6" ht="45" customHeight="1" x14ac:dyDescent="0.25">
      <c r="A29" s="23" t="s">
        <v>20</v>
      </c>
      <c r="B29" s="59" t="s">
        <v>21</v>
      </c>
      <c r="C29" s="60"/>
      <c r="D29" s="24">
        <f>D30+D32+D31+D33</f>
        <v>675379</v>
      </c>
    </row>
    <row r="30" spans="1:6" ht="36" customHeight="1" x14ac:dyDescent="0.25">
      <c r="A30" s="25"/>
      <c r="B30" s="78" t="s">
        <v>22</v>
      </c>
      <c r="C30" s="79"/>
      <c r="D30" s="26">
        <f>29000+17979</f>
        <v>46979</v>
      </c>
      <c r="F30" s="44"/>
    </row>
    <row r="31" spans="1:6" ht="2.25" hidden="1" customHeight="1" x14ac:dyDescent="0.25">
      <c r="A31" s="25"/>
      <c r="B31" s="74" t="s">
        <v>23</v>
      </c>
      <c r="C31" s="75"/>
      <c r="D31" s="26">
        <v>62900</v>
      </c>
    </row>
    <row r="32" spans="1:6" ht="29.25" hidden="1" customHeight="1" x14ac:dyDescent="0.25">
      <c r="A32" s="25"/>
      <c r="B32" s="78" t="s">
        <v>24</v>
      </c>
      <c r="C32" s="79"/>
      <c r="D32" s="26">
        <v>65500</v>
      </c>
    </row>
    <row r="33" spans="1:4" ht="18" hidden="1" customHeight="1" x14ac:dyDescent="0.25">
      <c r="A33" s="25"/>
      <c r="B33" s="74" t="s">
        <v>25</v>
      </c>
      <c r="C33" s="75"/>
      <c r="D33" s="26">
        <v>500000</v>
      </c>
    </row>
    <row r="34" spans="1:4" x14ac:dyDescent="0.25">
      <c r="A34" s="20"/>
      <c r="B34" s="61" t="s">
        <v>26</v>
      </c>
      <c r="C34" s="62"/>
      <c r="D34" s="27"/>
    </row>
    <row r="35" spans="1:4" x14ac:dyDescent="0.25">
      <c r="A35" s="20" t="s">
        <v>27</v>
      </c>
      <c r="B35" s="72" t="s">
        <v>28</v>
      </c>
      <c r="C35" s="73"/>
      <c r="D35" s="28">
        <f>D36+D37</f>
        <v>22014365</v>
      </c>
    </row>
    <row r="36" spans="1:4" x14ac:dyDescent="0.25">
      <c r="A36" s="20" t="s">
        <v>27</v>
      </c>
      <c r="B36" s="72" t="s">
        <v>29</v>
      </c>
      <c r="C36" s="73"/>
      <c r="D36" s="28">
        <f>D23+D19+D21+216511</f>
        <v>22014365</v>
      </c>
    </row>
    <row r="37" spans="1:4" ht="11.25" customHeight="1" x14ac:dyDescent="0.25">
      <c r="A37" s="20" t="s">
        <v>27</v>
      </c>
      <c r="B37" s="72" t="s">
        <v>30</v>
      </c>
      <c r="C37" s="73"/>
      <c r="D37" s="27">
        <f>D34</f>
        <v>0</v>
      </c>
    </row>
    <row r="38" spans="1:4" hidden="1" x14ac:dyDescent="0.25">
      <c r="A38" s="80" t="s">
        <v>31</v>
      </c>
      <c r="B38" s="80"/>
      <c r="C38" s="80"/>
      <c r="D38" s="73"/>
    </row>
    <row r="39" spans="1:4" ht="153" hidden="1" x14ac:dyDescent="0.25">
      <c r="A39" s="29" t="s">
        <v>32</v>
      </c>
      <c r="B39" s="29" t="s">
        <v>33</v>
      </c>
      <c r="C39" s="29" t="s">
        <v>34</v>
      </c>
      <c r="D39" s="30" t="s">
        <v>7</v>
      </c>
    </row>
    <row r="40" spans="1:4" hidden="1" x14ac:dyDescent="0.25">
      <c r="A40" s="31">
        <v>1</v>
      </c>
      <c r="B40" s="20">
        <v>2</v>
      </c>
      <c r="C40" s="32">
        <v>3</v>
      </c>
      <c r="D40" s="33">
        <v>4</v>
      </c>
    </row>
    <row r="41" spans="1:4" hidden="1" x14ac:dyDescent="0.25">
      <c r="A41" s="80" t="s">
        <v>35</v>
      </c>
      <c r="B41" s="80"/>
      <c r="C41" s="80"/>
      <c r="D41" s="73"/>
    </row>
    <row r="42" spans="1:4" hidden="1" x14ac:dyDescent="0.25">
      <c r="A42" s="20" t="s">
        <v>27</v>
      </c>
      <c r="B42" s="20" t="s">
        <v>27</v>
      </c>
      <c r="C42" s="34" t="s">
        <v>28</v>
      </c>
      <c r="D42" s="27">
        <v>0</v>
      </c>
    </row>
    <row r="43" spans="1:4" hidden="1" x14ac:dyDescent="0.25">
      <c r="A43" s="35"/>
      <c r="B43" s="36"/>
      <c r="C43" s="37"/>
      <c r="D43" s="38"/>
    </row>
    <row r="44" spans="1:4" ht="3" hidden="1" customHeight="1" x14ac:dyDescent="0.25">
      <c r="A44" s="80" t="s">
        <v>35</v>
      </c>
      <c r="B44" s="80"/>
      <c r="C44" s="80"/>
      <c r="D44" s="73"/>
    </row>
    <row r="45" spans="1:4" hidden="1" x14ac:dyDescent="0.25">
      <c r="A45" s="72" t="s">
        <v>36</v>
      </c>
      <c r="B45" s="80"/>
      <c r="C45" s="80"/>
      <c r="D45" s="73"/>
    </row>
    <row r="46" spans="1:4" hidden="1" x14ac:dyDescent="0.25">
      <c r="A46" s="20" t="s">
        <v>27</v>
      </c>
      <c r="B46" s="20" t="s">
        <v>27</v>
      </c>
      <c r="C46" s="34" t="s">
        <v>28</v>
      </c>
      <c r="D46" s="27">
        <v>0</v>
      </c>
    </row>
    <row r="47" spans="1:4" hidden="1" x14ac:dyDescent="0.25">
      <c r="A47" s="39" t="s">
        <v>27</v>
      </c>
      <c r="B47" s="39" t="s">
        <v>27</v>
      </c>
      <c r="C47" s="40" t="s">
        <v>37</v>
      </c>
      <c r="D47" s="41">
        <v>0</v>
      </c>
    </row>
    <row r="48" spans="1:4" hidden="1" x14ac:dyDescent="0.25">
      <c r="A48" s="39" t="s">
        <v>27</v>
      </c>
      <c r="B48" s="39" t="s">
        <v>27</v>
      </c>
      <c r="C48" s="40" t="s">
        <v>30</v>
      </c>
      <c r="D48" s="42">
        <v>0</v>
      </c>
    </row>
    <row r="49" spans="1:4" hidden="1" x14ac:dyDescent="0.25">
      <c r="A49" s="39" t="s">
        <v>27</v>
      </c>
      <c r="B49" s="39" t="s">
        <v>27</v>
      </c>
      <c r="C49" s="40" t="s">
        <v>37</v>
      </c>
      <c r="D49" s="41">
        <v>0</v>
      </c>
    </row>
    <row r="50" spans="1:4" hidden="1" x14ac:dyDescent="0.25">
      <c r="A50" s="39" t="s">
        <v>27</v>
      </c>
      <c r="B50" s="39" t="s">
        <v>27</v>
      </c>
      <c r="C50" s="40" t="s">
        <v>30</v>
      </c>
      <c r="D50" s="42">
        <v>0</v>
      </c>
    </row>
    <row r="51" spans="1:4" x14ac:dyDescent="0.25">
      <c r="A51" s="4"/>
      <c r="B51" s="4"/>
      <c r="C51" s="4"/>
      <c r="D51" s="4"/>
    </row>
    <row r="52" spans="1:4" x14ac:dyDescent="0.25">
      <c r="A52" s="4"/>
      <c r="B52" s="4"/>
      <c r="C52" s="43"/>
      <c r="D52" s="4"/>
    </row>
    <row r="53" spans="1:4" x14ac:dyDescent="0.25">
      <c r="A53" s="4"/>
      <c r="B53" s="4"/>
      <c r="C53" s="4"/>
      <c r="D53" s="4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</sheetData>
  <mergeCells count="32">
    <mergeCell ref="B37:C37"/>
    <mergeCell ref="A38:D38"/>
    <mergeCell ref="A41:D41"/>
    <mergeCell ref="A44:D44"/>
    <mergeCell ref="A45:D45"/>
    <mergeCell ref="D2:E6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4:C24"/>
    <mergeCell ref="A8:D8"/>
    <mergeCell ref="A9:D9"/>
    <mergeCell ref="A11:D11"/>
    <mergeCell ref="A13:A15"/>
    <mergeCell ref="B13:C16"/>
    <mergeCell ref="D13:D16"/>
    <mergeCell ref="B17:C17"/>
    <mergeCell ref="B18:C18"/>
    <mergeCell ref="B19:C19"/>
    <mergeCell ref="B20:C20"/>
    <mergeCell ref="B23:C23"/>
    <mergeCell ref="B21:C21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2026-06-23T08:19:35Z</dcterms:modified>
</cp:coreProperties>
</file>